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" i="1"/>
  <c r="G6"/>
  <c r="G7"/>
  <c r="G8"/>
  <c r="G9"/>
  <c r="G10"/>
  <c r="G11"/>
  <c r="G12"/>
  <c r="G13"/>
  <c r="G14"/>
  <c r="G15"/>
  <c r="G16"/>
  <c r="G17"/>
  <c r="G18"/>
  <c r="G19"/>
  <c r="G20"/>
  <c r="G21"/>
  <c r="G4"/>
  <c r="G22" l="1"/>
</calcChain>
</file>

<file path=xl/sharedStrings.xml><?xml version="1.0" encoding="utf-8"?>
<sst xmlns="http://schemas.openxmlformats.org/spreadsheetml/2006/main" count="120" uniqueCount="71">
  <si>
    <t>№ п/п</t>
  </si>
  <si>
    <t>Наименование</t>
  </si>
  <si>
    <t>Характеристика</t>
  </si>
  <si>
    <t>Ед. 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</si>
  <si>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</si>
  <si>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</si>
  <si>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</si>
  <si>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</si>
  <si>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</si>
  <si>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шт</t>
  </si>
  <si>
    <t>СКО, г.Петропавловск, ул.Ж.Кизатова, 7А (детский корпус, каб.111)</t>
  </si>
  <si>
    <t>Поставка осуществляется не позднее 16 календарных дней, с даты получения телефонной заявки от Заказчика.</t>
  </si>
  <si>
    <t>Викрил плюс</t>
  </si>
  <si>
    <t>(1-0) 70см игла таперпоинт плюс 22 мм</t>
  </si>
  <si>
    <t>Викрил плюс фиолетовый</t>
  </si>
  <si>
    <t>(2-0) 70 см игла тапертпоинт плюс 22 мм</t>
  </si>
  <si>
    <t>Викрил фиолетовый</t>
  </si>
  <si>
    <t>(3-0) 45 см игла тапертпоинт плюс 13 мм</t>
  </si>
  <si>
    <t>Пропранолол</t>
  </si>
  <si>
    <t>10мг таблетки №100</t>
  </si>
  <si>
    <t>уп</t>
  </si>
  <si>
    <t>40 мг таблетки №50</t>
  </si>
  <si>
    <t xml:space="preserve">Фенилэфрин </t>
  </si>
  <si>
    <t>10 мг-1 мл №10</t>
  </si>
  <si>
    <t>амп</t>
  </si>
  <si>
    <t xml:space="preserve">Вода для иньекций </t>
  </si>
  <si>
    <t xml:space="preserve">5 мл </t>
  </si>
  <si>
    <t xml:space="preserve">Нифедипин </t>
  </si>
  <si>
    <t>10 мг№50</t>
  </si>
  <si>
    <t>Ибупрофен</t>
  </si>
  <si>
    <t>крем 20 г</t>
  </si>
  <si>
    <t>Клейкие полоски с усиливающими волокнами</t>
  </si>
  <si>
    <t>для сведения краев кожной раны и хирургических разрезов 3МTM Steri-Strip TM</t>
  </si>
  <si>
    <t xml:space="preserve">Вазофикс </t>
  </si>
  <si>
    <t>№14</t>
  </si>
  <si>
    <t xml:space="preserve">Воздуховод </t>
  </si>
  <si>
    <t>№2</t>
  </si>
  <si>
    <t xml:space="preserve">Бинт эластичный </t>
  </si>
  <si>
    <t>1,5м+- 0,2*80</t>
  </si>
  <si>
    <t xml:space="preserve">Набор реагент  для обнаружения в фекалиях я/гельминтов </t>
  </si>
  <si>
    <t>По методу Като №500</t>
  </si>
  <si>
    <t>Резонатив™</t>
  </si>
  <si>
    <t>Раствор для внутримышечных инъекций, 625 МЕ/мл, 2 мл, №1</t>
  </si>
  <si>
    <t>Декспантенол</t>
  </si>
  <si>
    <t>спрей, 130 гр</t>
  </si>
  <si>
    <t>фл</t>
  </si>
  <si>
    <t>Вазелин</t>
  </si>
  <si>
    <t>25г</t>
  </si>
  <si>
    <t xml:space="preserve">Игла с катетером двухсторонняя, с Люер-адаптером (тип «полубабочка») 22G </t>
  </si>
  <si>
    <t>Итого:</t>
  </si>
  <si>
    <t>Игла с катетером двухсторонняя, с Люер-адаптером (тип «полубабочка») 22G Цветовая маркировка Черный  Стерильная, одноразового использования. Возможность забора нескольких проб у одного пациента. Наличие прозрачной камеры для визуализации тока крови. Игла «полубабочка» - это игла двустороннего типа, две части которой соединены гибкой прозрачной трубкой, которая позволяет сохранять неподвижность иглы внутри вены при манипуляциях с пробиркой, тем самым сводя к минимуму риск механического повреждения стенки сосуда. «Крылышко» обеспечивает легкую и надежную фиксацию иглы. Благодаря этому иглы «полубабочка» позволяют взять кровь у «проблемных» пациентов и особенно актуальны в педиатрии, ветеринарии, отделениях реанимации.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</si>
  <si>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</si>
  <si>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</si>
  <si>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</si>
  <si>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</si>
  <si>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</si>
  <si>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</si>
  <si>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</si>
  <si>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</si>
  <si>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</si>
  <si>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</si>
  <si>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</si>
  <si>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</si>
  <si>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</si>
  <si>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</si>
  <si>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</si>
  <si>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</si>
  <si>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</si>
  <si>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</si>
  <si>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
 Перечень закупаемых лекарственных средств и медицинских изделий способом запроса ценовых предложений
</t>
  </si>
  <si>
    <t>Приложение №1 к объявлению №18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</si>
</sst>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vertAlign val="superscript"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2" fillId="2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K4" sqref="K4"/>
    </sheetView>
  </sheetViews>
  <sheetFormatPr defaultRowHeight="15"/>
  <cols>
    <col min="1" max="1" width="7.85546875" customWidth="1"/>
    <col min="2" max="2" width="31.28515625" customWidth="1"/>
    <col min="3" max="3" width="49.85546875" customWidth="1"/>
    <col min="8" max="8" width="18.5703125" customWidth="1"/>
    <col min="9" max="9" width="22.42578125" customWidth="1"/>
  </cols>
  <sheetData>
    <row r="1" spans="1:9">
      <c r="A1" s="21"/>
      <c r="B1" s="21"/>
      <c r="C1" s="21"/>
      <c r="D1" s="21"/>
      <c r="E1" s="21"/>
      <c r="F1" s="21"/>
      <c r="G1" s="21"/>
      <c r="H1" s="21" t="s">
        <v>70</v>
      </c>
      <c r="I1" s="21"/>
    </row>
    <row r="2" spans="1:9" ht="44.25" customHeight="1" thickBot="1">
      <c r="A2" s="22" t="s">
        <v>69</v>
      </c>
      <c r="B2" s="22"/>
      <c r="C2" s="22"/>
      <c r="D2" s="22"/>
      <c r="E2" s="22"/>
      <c r="F2" s="22"/>
      <c r="G2" s="22"/>
      <c r="H2" s="22"/>
      <c r="I2" s="22"/>
    </row>
    <row r="3" spans="1:9" ht="41.25" thickBot="1">
      <c r="A3" s="1" t="s">
        <v>0</v>
      </c>
      <c r="B3" s="2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6" t="s">
        <v>7</v>
      </c>
      <c r="I3" s="2" t="s">
        <v>8</v>
      </c>
    </row>
    <row r="4" spans="1:9" ht="81.75" thickBot="1">
      <c r="A4" s="19" t="s">
        <v>51</v>
      </c>
      <c r="B4" s="7" t="s">
        <v>12</v>
      </c>
      <c r="C4" s="7" t="s">
        <v>13</v>
      </c>
      <c r="D4" s="8" t="s">
        <v>9</v>
      </c>
      <c r="E4" s="8">
        <v>30</v>
      </c>
      <c r="F4" s="10">
        <v>2500</v>
      </c>
      <c r="G4" s="20">
        <f>E4*F4</f>
        <v>75000</v>
      </c>
      <c r="H4" s="9" t="s">
        <v>10</v>
      </c>
      <c r="I4" s="9" t="s">
        <v>11</v>
      </c>
    </row>
    <row r="5" spans="1:9" ht="81.75" thickBot="1">
      <c r="A5" s="19" t="s">
        <v>52</v>
      </c>
      <c r="B5" s="7" t="s">
        <v>14</v>
      </c>
      <c r="C5" s="7" t="s">
        <v>15</v>
      </c>
      <c r="D5" s="8" t="s">
        <v>9</v>
      </c>
      <c r="E5" s="8">
        <v>30</v>
      </c>
      <c r="F5" s="10">
        <v>2500</v>
      </c>
      <c r="G5" s="20">
        <f t="shared" ref="G5:G21" si="0">E5*F5</f>
        <v>75000</v>
      </c>
      <c r="H5" s="9" t="s">
        <v>10</v>
      </c>
      <c r="I5" s="9" t="s">
        <v>11</v>
      </c>
    </row>
    <row r="6" spans="1:9" ht="81.75" thickBot="1">
      <c r="A6" s="19" t="s">
        <v>53</v>
      </c>
      <c r="B6" s="7" t="s">
        <v>16</v>
      </c>
      <c r="C6" s="7" t="s">
        <v>17</v>
      </c>
      <c r="D6" s="8" t="s">
        <v>9</v>
      </c>
      <c r="E6" s="8">
        <v>30</v>
      </c>
      <c r="F6" s="10">
        <v>2500</v>
      </c>
      <c r="G6" s="20">
        <f t="shared" si="0"/>
        <v>75000</v>
      </c>
      <c r="H6" s="9" t="s">
        <v>10</v>
      </c>
      <c r="I6" s="9" t="s">
        <v>11</v>
      </c>
    </row>
    <row r="7" spans="1:9" ht="81.75" thickBot="1">
      <c r="A7" s="19" t="s">
        <v>54</v>
      </c>
      <c r="B7" s="11" t="s">
        <v>18</v>
      </c>
      <c r="C7" s="11" t="s">
        <v>19</v>
      </c>
      <c r="D7" s="9" t="s">
        <v>20</v>
      </c>
      <c r="E7" s="9">
        <v>4</v>
      </c>
      <c r="F7" s="9">
        <v>114</v>
      </c>
      <c r="G7" s="20">
        <f t="shared" si="0"/>
        <v>456</v>
      </c>
      <c r="H7" s="9" t="s">
        <v>10</v>
      </c>
      <c r="I7" s="9" t="s">
        <v>11</v>
      </c>
    </row>
    <row r="8" spans="1:9" ht="81.75" thickBot="1">
      <c r="A8" s="19" t="s">
        <v>55</v>
      </c>
      <c r="B8" s="11" t="s">
        <v>18</v>
      </c>
      <c r="C8" s="11" t="s">
        <v>21</v>
      </c>
      <c r="D8" s="9" t="s">
        <v>20</v>
      </c>
      <c r="E8" s="9">
        <v>6</v>
      </c>
      <c r="F8" s="9">
        <v>103.32</v>
      </c>
      <c r="G8" s="20">
        <f t="shared" si="0"/>
        <v>619.91999999999996</v>
      </c>
      <c r="H8" s="9" t="s">
        <v>10</v>
      </c>
      <c r="I8" s="9" t="s">
        <v>11</v>
      </c>
    </row>
    <row r="9" spans="1:9" ht="81.75" thickBot="1">
      <c r="A9" s="19" t="s">
        <v>56</v>
      </c>
      <c r="B9" s="11" t="s">
        <v>22</v>
      </c>
      <c r="C9" s="11" t="s">
        <v>23</v>
      </c>
      <c r="D9" s="9" t="s">
        <v>24</v>
      </c>
      <c r="E9" s="9">
        <v>10</v>
      </c>
      <c r="F9" s="9">
        <v>516.30999999999995</v>
      </c>
      <c r="G9" s="20">
        <f t="shared" si="0"/>
        <v>5163.0999999999995</v>
      </c>
      <c r="H9" s="9" t="s">
        <v>10</v>
      </c>
      <c r="I9" s="9" t="s">
        <v>11</v>
      </c>
    </row>
    <row r="10" spans="1:9" ht="81.75" thickBot="1">
      <c r="A10" s="19" t="s">
        <v>57</v>
      </c>
      <c r="B10" s="11" t="s">
        <v>25</v>
      </c>
      <c r="C10" s="11" t="s">
        <v>26</v>
      </c>
      <c r="D10" s="9" t="s">
        <v>24</v>
      </c>
      <c r="E10" s="9">
        <v>110</v>
      </c>
      <c r="F10" s="9">
        <v>22.94</v>
      </c>
      <c r="G10" s="20">
        <f t="shared" si="0"/>
        <v>2523.4</v>
      </c>
      <c r="H10" s="9" t="s">
        <v>10</v>
      </c>
      <c r="I10" s="9" t="s">
        <v>11</v>
      </c>
    </row>
    <row r="11" spans="1:9" ht="81.75" thickBot="1">
      <c r="A11" s="19" t="s">
        <v>58</v>
      </c>
      <c r="B11" s="11" t="s">
        <v>27</v>
      </c>
      <c r="C11" s="11" t="s">
        <v>28</v>
      </c>
      <c r="D11" s="9" t="s">
        <v>20</v>
      </c>
      <c r="E11" s="9">
        <v>2</v>
      </c>
      <c r="F11" s="9">
        <v>210</v>
      </c>
      <c r="G11" s="20">
        <f t="shared" si="0"/>
        <v>420</v>
      </c>
      <c r="H11" s="9" t="s">
        <v>10</v>
      </c>
      <c r="I11" s="9" t="s">
        <v>11</v>
      </c>
    </row>
    <row r="12" spans="1:9" ht="81.75" thickBot="1">
      <c r="A12" s="19" t="s">
        <v>59</v>
      </c>
      <c r="B12" s="11" t="s">
        <v>29</v>
      </c>
      <c r="C12" s="11" t="s">
        <v>30</v>
      </c>
      <c r="D12" s="9" t="s">
        <v>9</v>
      </c>
      <c r="E12" s="9">
        <v>18</v>
      </c>
      <c r="F12" s="9">
        <v>809.28</v>
      </c>
      <c r="G12" s="20">
        <f t="shared" si="0"/>
        <v>14567.039999999999</v>
      </c>
      <c r="H12" s="9" t="s">
        <v>10</v>
      </c>
      <c r="I12" s="9" t="s">
        <v>11</v>
      </c>
    </row>
    <row r="13" spans="1:9" ht="81.75" thickBot="1">
      <c r="A13" s="19" t="s">
        <v>60</v>
      </c>
      <c r="B13" s="11" t="s">
        <v>31</v>
      </c>
      <c r="C13" s="11" t="s">
        <v>32</v>
      </c>
      <c r="D13" s="9" t="s">
        <v>20</v>
      </c>
      <c r="E13" s="9">
        <v>1</v>
      </c>
      <c r="F13" s="9">
        <v>1900</v>
      </c>
      <c r="G13" s="20">
        <f t="shared" si="0"/>
        <v>1900</v>
      </c>
      <c r="H13" s="9" t="s">
        <v>10</v>
      </c>
      <c r="I13" s="9" t="s">
        <v>11</v>
      </c>
    </row>
    <row r="14" spans="1:9" ht="81.75" thickBot="1">
      <c r="A14" s="19" t="s">
        <v>61</v>
      </c>
      <c r="B14" s="11" t="s">
        <v>33</v>
      </c>
      <c r="C14" s="11" t="s">
        <v>34</v>
      </c>
      <c r="D14" s="9" t="s">
        <v>9</v>
      </c>
      <c r="E14" s="9">
        <v>6</v>
      </c>
      <c r="F14" s="9">
        <v>200</v>
      </c>
      <c r="G14" s="20">
        <f t="shared" si="0"/>
        <v>1200</v>
      </c>
      <c r="H14" s="9" t="s">
        <v>10</v>
      </c>
      <c r="I14" s="9" t="s">
        <v>11</v>
      </c>
    </row>
    <row r="15" spans="1:9" ht="81.75" thickBot="1">
      <c r="A15" s="19" t="s">
        <v>62</v>
      </c>
      <c r="B15" s="11" t="s">
        <v>35</v>
      </c>
      <c r="C15" s="11" t="s">
        <v>36</v>
      </c>
      <c r="D15" s="9" t="s">
        <v>9</v>
      </c>
      <c r="E15" s="9">
        <v>2</v>
      </c>
      <c r="F15" s="9">
        <v>210</v>
      </c>
      <c r="G15" s="20">
        <f t="shared" si="0"/>
        <v>420</v>
      </c>
      <c r="H15" s="9" t="s">
        <v>10</v>
      </c>
      <c r="I15" s="9" t="s">
        <v>11</v>
      </c>
    </row>
    <row r="16" spans="1:9" ht="81.75" thickBot="1">
      <c r="A16" s="19" t="s">
        <v>63</v>
      </c>
      <c r="B16" s="11" t="s">
        <v>37</v>
      </c>
      <c r="C16" s="11" t="s">
        <v>38</v>
      </c>
      <c r="D16" s="9" t="s">
        <v>9</v>
      </c>
      <c r="E16" s="9">
        <v>10</v>
      </c>
      <c r="F16" s="9">
        <v>573</v>
      </c>
      <c r="G16" s="20">
        <f t="shared" si="0"/>
        <v>5730</v>
      </c>
      <c r="H16" s="9" t="s">
        <v>10</v>
      </c>
      <c r="I16" s="9" t="s">
        <v>11</v>
      </c>
    </row>
    <row r="17" spans="1:9" ht="81.75" thickBot="1">
      <c r="A17" s="19" t="s">
        <v>64</v>
      </c>
      <c r="B17" s="11" t="s">
        <v>39</v>
      </c>
      <c r="C17" s="11" t="s">
        <v>40</v>
      </c>
      <c r="D17" s="9" t="s">
        <v>20</v>
      </c>
      <c r="E17" s="9">
        <v>10</v>
      </c>
      <c r="F17" s="9">
        <v>9000</v>
      </c>
      <c r="G17" s="20">
        <f t="shared" si="0"/>
        <v>90000</v>
      </c>
      <c r="H17" s="9" t="s">
        <v>10</v>
      </c>
      <c r="I17" s="9" t="s">
        <v>11</v>
      </c>
    </row>
    <row r="18" spans="1:9" ht="81.75" thickBot="1">
      <c r="A18" s="19" t="s">
        <v>65</v>
      </c>
      <c r="B18" s="7" t="s">
        <v>41</v>
      </c>
      <c r="C18" s="7" t="s">
        <v>42</v>
      </c>
      <c r="D18" s="8" t="s">
        <v>20</v>
      </c>
      <c r="E18" s="8">
        <v>2</v>
      </c>
      <c r="F18" s="8">
        <v>35303.699999999997</v>
      </c>
      <c r="G18" s="20">
        <f t="shared" si="0"/>
        <v>70607.399999999994</v>
      </c>
      <c r="H18" s="9" t="s">
        <v>10</v>
      </c>
      <c r="I18" s="9" t="s">
        <v>11</v>
      </c>
    </row>
    <row r="19" spans="1:9" ht="81.75" thickBot="1">
      <c r="A19" s="19" t="s">
        <v>66</v>
      </c>
      <c r="B19" s="7" t="s">
        <v>43</v>
      </c>
      <c r="C19" s="11" t="s">
        <v>44</v>
      </c>
      <c r="D19" s="8" t="s">
        <v>45</v>
      </c>
      <c r="E19" s="8">
        <v>4</v>
      </c>
      <c r="F19" s="16">
        <v>3105.44</v>
      </c>
      <c r="G19" s="20">
        <f t="shared" si="0"/>
        <v>12421.76</v>
      </c>
      <c r="H19" s="9" t="s">
        <v>10</v>
      </c>
      <c r="I19" s="9" t="s">
        <v>11</v>
      </c>
    </row>
    <row r="20" spans="1:9" ht="81.75" thickBot="1">
      <c r="A20" s="19" t="s">
        <v>67</v>
      </c>
      <c r="B20" s="11" t="s">
        <v>46</v>
      </c>
      <c r="C20" s="12" t="s">
        <v>47</v>
      </c>
      <c r="D20" s="9" t="s">
        <v>45</v>
      </c>
      <c r="E20" s="9">
        <v>100</v>
      </c>
      <c r="F20" s="9">
        <v>77.97</v>
      </c>
      <c r="G20" s="20">
        <f t="shared" si="0"/>
        <v>7797</v>
      </c>
      <c r="H20" s="9" t="s">
        <v>10</v>
      </c>
      <c r="I20" s="9" t="s">
        <v>11</v>
      </c>
    </row>
    <row r="21" spans="1:9" ht="203.25" thickBot="1">
      <c r="A21" s="19" t="s">
        <v>68</v>
      </c>
      <c r="B21" s="17" t="s">
        <v>48</v>
      </c>
      <c r="C21" s="17" t="s">
        <v>50</v>
      </c>
      <c r="D21" s="18" t="s">
        <v>9</v>
      </c>
      <c r="E21" s="18">
        <v>150</v>
      </c>
      <c r="F21" s="18">
        <v>55</v>
      </c>
      <c r="G21" s="20">
        <f t="shared" si="0"/>
        <v>8250</v>
      </c>
      <c r="H21" s="18" t="s">
        <v>10</v>
      </c>
      <c r="I21" s="18" t="s">
        <v>11</v>
      </c>
    </row>
    <row r="22" spans="1:9" ht="15.75" thickBot="1">
      <c r="A22" s="6"/>
      <c r="B22" s="13" t="s">
        <v>49</v>
      </c>
      <c r="C22" s="11"/>
      <c r="D22" s="11"/>
      <c r="E22" s="14"/>
      <c r="F22" s="14"/>
      <c r="G22" s="15">
        <f>SUM(G4:G21)</f>
        <v>447075.62</v>
      </c>
      <c r="H22" s="9"/>
      <c r="I22" s="9"/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2021-03-30T03:47:04Z</dcterms:created>
  <dcterms:modified xsi:type="dcterms:W3CDTF">2021-03-30T06:28:51Z</dcterms:modified>
</cp:coreProperties>
</file>